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5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№15-10.20'!$A$4:$P$4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N16" i="1"/>
  <c r="M16" i="1" l="1"/>
  <c r="O17" i="1" l="1"/>
</calcChain>
</file>

<file path=xl/sharedStrings.xml><?xml version="1.0" encoding="utf-8"?>
<sst xmlns="http://schemas.openxmlformats.org/spreadsheetml/2006/main" count="110" uniqueCount="43">
  <si>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</si>
  <si>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</si>
  <si>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</si>
  <si>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</si>
  <si>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</si>
  <si>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</si>
  <si>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</si>
  <si>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</si>
  <si>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</si>
  <si>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</si>
  <si>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</si>
  <si>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</si>
  <si>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</si>
  <si>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</si>
  <si>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</si>
  <si>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</si>
  <si>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</si>
  <si>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</si>
  <si>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</si>
  <si>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</si>
  <si>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</si>
  <si>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</si>
  <si>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</si>
  <si>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</si>
  <si>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</si>
  <si>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</si>
  <si>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</si>
  <si>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</si>
  <si>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</si>
  <si>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</si>
  <si>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</si>
  <si>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</si>
  <si>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</si>
  <si>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</si>
  <si>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</si>
  <si>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Бытовая техника</t>
  </si>
  <si>
    <t>Фотоаппарат SONY Cyber-shot DSC-W610 &lt;Silver&gt; (14.1 Mpx,26-105mm,4x,F2.8-5.9 JPG, MS Duo/SDXC,2,7, USB2.0,AV,Li-lon) (8200866)</t>
  </si>
  <si>
    <t>Фотоаппарат SONY Cyber-shot DSC-W610 &lt;Silver&gt; (14.1 Mpx,26-105mm,4x,F2.8-5.9 JPG, MS Duo/SDXC,2,7, USB2.0,AV,Li-lon) (8199061)</t>
  </si>
  <si>
    <t>Фотоаппарат SONY Cyber-shot DSC-W610 &lt;Silver&gt; (14.1 Mpx,26-105mm,4x,F2.8-5.9 JPG, MS Duo/SDXC,2,7, USB2.0,AV,Li-lon) (8200868)</t>
  </si>
  <si>
    <t>Телевизор SAMSUNG  29D4VR (з.н.31AN2014484)</t>
  </si>
  <si>
    <t>Фотоаппарат SONY Cyber-shot DSC-W610 &lt;Silver&gt; (14.1 Mpx,26-105mm,4x,F2.8-5.9 JPG, MS Duo/SDXC,2,7, U</t>
  </si>
  <si>
    <t xml:space="preserve">Фотоаппарат SONY Cyber-shot DSC-W610 &lt;Silver&gt; (14.1 Mpx,26-105mm,4x,F2.8-5.9 JPG, MS Duo/SDXC,2,7, U </t>
  </si>
  <si>
    <t>ЛОТ №16 -10.20_Фотоаппараты и телевизор_ТБИ Рязань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</si>
</sst>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4" fontId="5" fillId="0" borderId="6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19" fillId="4" borderId="3" xfId="4" applyFont="1" applyFill="1" applyBorder="1" applyAlignment="1">
      <alignment horizontal="center" vertical="center" wrapText="1"/>
    </xf>
    <xf numFmtId="0" fontId="1" fillId="4" borderId="3" xfId="4" applyFont="1" applyFill="1" applyBorder="1" applyAlignment="1">
      <alignment horizontal="center" vertical="center" wrapText="1"/>
    </xf>
    <xf numFmtId="0" fontId="1" fillId="4" borderId="3" xfId="4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7" fillId="0" borderId="5" xfId="1" applyNumberFormat="1" applyFont="1" applyFill="1" applyBorder="1" applyAlignment="1">
      <alignment horizontal="right" vertical="center" wrapText="1"/>
    </xf>
    <xf numFmtId="4" fontId="17" fillId="0" borderId="6" xfId="1" applyNumberFormat="1" applyFont="1" applyFill="1" applyBorder="1" applyAlignment="1">
      <alignment horizontal="right" vertical="center" wrapText="1"/>
    </xf>
    <xf numFmtId="0" fontId="16" fillId="3" borderId="4" xfId="1" applyFont="1" applyFill="1" applyBorder="1" applyAlignment="1">
      <alignment horizontal="right" vertical="center" wrapText="1"/>
    </xf>
    <xf numFmtId="0" fontId="16" fillId="3" borderId="5" xfId="1" applyFont="1" applyFill="1" applyBorder="1" applyAlignment="1">
      <alignment horizontal="right" vertical="center" wrapText="1"/>
    </xf>
    <xf numFmtId="0" fontId="16" fillId="3" borderId="6" xfId="1" applyFont="1" applyFill="1" applyBorder="1" applyAlignment="1">
      <alignment horizontal="right" vertical="center" wrapText="1"/>
    </xf>
    <xf numFmtId="4" fontId="19" fillId="4" borderId="3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E8" sqref="E8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6.425781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"/>
      <c r="O1" s="4"/>
      <c r="P1" s="4"/>
    </row>
    <row r="2" spans="1:16" s="1" customFormat="1" ht="18.75" x14ac:dyDescent="0.25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28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3"/>
      <c r="B5" s="33"/>
      <c r="C5" s="33"/>
      <c r="D5" s="33"/>
      <c r="E5" s="33"/>
      <c r="F5" s="33"/>
      <c r="G5" s="39"/>
      <c r="H5" s="39"/>
      <c r="I5" s="33"/>
      <c r="J5" s="33"/>
      <c r="K5" s="33"/>
      <c r="L5" s="33"/>
      <c r="M5" s="33"/>
      <c r="N5" s="40" t="s">
        <v>14</v>
      </c>
      <c r="O5" s="33"/>
      <c r="P5" s="33"/>
    </row>
    <row r="6" spans="1:16" s="2" customFormat="1" ht="57" x14ac:dyDescent="0.25">
      <c r="A6" s="41">
        <v>1</v>
      </c>
      <c r="B6" s="29" t="s">
        <v>12</v>
      </c>
      <c r="C6" s="32" t="s">
        <v>33</v>
      </c>
      <c r="D6" s="37">
        <v>1070467</v>
      </c>
      <c r="E6" s="38" t="s">
        <v>36</v>
      </c>
      <c r="F6" s="37" t="s">
        <v>35</v>
      </c>
      <c r="G6" s="36" t="s">
        <v>34</v>
      </c>
      <c r="H6" s="29" t="s">
        <v>31</v>
      </c>
      <c r="I6" s="36">
        <v>2010</v>
      </c>
      <c r="J6" s="31" t="s">
        <v>35</v>
      </c>
      <c r="K6" s="31" t="s">
        <v>31</v>
      </c>
      <c r="L6" s="36">
        <v>1</v>
      </c>
      <c r="M6" s="58">
        <v>1359.6</v>
      </c>
      <c r="N6" s="35"/>
      <c r="O6" s="35"/>
      <c r="P6" s="35"/>
    </row>
    <row r="7" spans="1:16" s="2" customFormat="1" ht="57" x14ac:dyDescent="0.25">
      <c r="A7" s="41">
        <v>2</v>
      </c>
      <c r="B7" s="29" t="s">
        <v>12</v>
      </c>
      <c r="C7" s="32" t="s">
        <v>33</v>
      </c>
      <c r="D7" s="37">
        <v>1070473</v>
      </c>
      <c r="E7" s="38" t="s">
        <v>37</v>
      </c>
      <c r="F7" s="37" t="s">
        <v>35</v>
      </c>
      <c r="G7" s="36" t="s">
        <v>34</v>
      </c>
      <c r="H7" s="29" t="s">
        <v>31</v>
      </c>
      <c r="I7" s="36">
        <v>2010</v>
      </c>
      <c r="J7" s="31" t="s">
        <v>35</v>
      </c>
      <c r="K7" s="31" t="s">
        <v>31</v>
      </c>
      <c r="L7" s="36">
        <v>1</v>
      </c>
      <c r="M7" s="58">
        <v>1359.6</v>
      </c>
      <c r="N7" s="35"/>
      <c r="O7" s="35"/>
      <c r="P7" s="35"/>
    </row>
    <row r="8" spans="1:16" s="2" customFormat="1" ht="57" x14ac:dyDescent="0.25">
      <c r="A8" s="41">
        <v>3</v>
      </c>
      <c r="B8" s="29" t="s">
        <v>12</v>
      </c>
      <c r="C8" s="32" t="s">
        <v>33</v>
      </c>
      <c r="D8" s="37">
        <v>1070474</v>
      </c>
      <c r="E8" s="38" t="s">
        <v>38</v>
      </c>
      <c r="F8" s="37" t="s">
        <v>35</v>
      </c>
      <c r="G8" s="36" t="s">
        <v>34</v>
      </c>
      <c r="H8" s="29" t="s">
        <v>31</v>
      </c>
      <c r="I8" s="36">
        <v>2010</v>
      </c>
      <c r="J8" s="31" t="s">
        <v>35</v>
      </c>
      <c r="K8" s="31" t="s">
        <v>31</v>
      </c>
      <c r="L8" s="36">
        <v>1</v>
      </c>
      <c r="M8" s="58">
        <v>1359.6</v>
      </c>
      <c r="N8" s="35"/>
      <c r="O8" s="35"/>
      <c r="P8" s="35"/>
    </row>
    <row r="9" spans="1:16" s="2" customFormat="1" ht="28.5" x14ac:dyDescent="0.25">
      <c r="A9" s="41">
        <v>4</v>
      </c>
      <c r="B9" s="29" t="s">
        <v>12</v>
      </c>
      <c r="C9" s="32" t="s">
        <v>33</v>
      </c>
      <c r="D9" s="37">
        <v>60000994</v>
      </c>
      <c r="E9" s="38" t="s">
        <v>39</v>
      </c>
      <c r="F9" s="37" t="s">
        <v>35</v>
      </c>
      <c r="G9" s="36" t="s">
        <v>34</v>
      </c>
      <c r="H9" s="29" t="s">
        <v>31</v>
      </c>
      <c r="I9" s="36">
        <v>2006</v>
      </c>
      <c r="J9" s="31" t="s">
        <v>35</v>
      </c>
      <c r="K9" s="31" t="s">
        <v>31</v>
      </c>
      <c r="L9" s="36">
        <v>1</v>
      </c>
      <c r="M9" s="58">
        <v>1192.8</v>
      </c>
      <c r="N9" s="35"/>
      <c r="O9" s="35"/>
      <c r="P9" s="35"/>
    </row>
    <row r="10" spans="1:16" s="30" customFormat="1" ht="42.75" x14ac:dyDescent="0.25">
      <c r="A10" s="41">
        <v>5</v>
      </c>
      <c r="B10" s="29" t="s">
        <v>12</v>
      </c>
      <c r="C10" s="32" t="s">
        <v>33</v>
      </c>
      <c r="D10" s="37">
        <v>1070463</v>
      </c>
      <c r="E10" s="38" t="s">
        <v>40</v>
      </c>
      <c r="F10" s="37" t="s">
        <v>35</v>
      </c>
      <c r="G10" s="36" t="s">
        <v>34</v>
      </c>
      <c r="H10" s="29" t="s">
        <v>31</v>
      </c>
      <c r="I10" s="36">
        <v>2012</v>
      </c>
      <c r="J10" s="31" t="s">
        <v>35</v>
      </c>
      <c r="K10" s="29" t="s">
        <v>31</v>
      </c>
      <c r="L10" s="36">
        <v>1</v>
      </c>
      <c r="M10" s="58">
        <v>1287.5999999999999</v>
      </c>
      <c r="N10" s="34"/>
      <c r="O10" s="34"/>
      <c r="P10" s="34"/>
    </row>
    <row r="11" spans="1:16" s="30" customFormat="1" ht="42.75" x14ac:dyDescent="0.25">
      <c r="A11" s="41">
        <v>6</v>
      </c>
      <c r="B11" s="29" t="s">
        <v>12</v>
      </c>
      <c r="C11" s="32" t="s">
        <v>33</v>
      </c>
      <c r="D11" s="37">
        <v>1070465</v>
      </c>
      <c r="E11" s="38" t="s">
        <v>40</v>
      </c>
      <c r="F11" s="37" t="s">
        <v>35</v>
      </c>
      <c r="G11" s="36" t="s">
        <v>34</v>
      </c>
      <c r="H11" s="29" t="s">
        <v>31</v>
      </c>
      <c r="I11" s="36">
        <v>2012</v>
      </c>
      <c r="J11" s="31" t="s">
        <v>35</v>
      </c>
      <c r="K11" s="29" t="s">
        <v>31</v>
      </c>
      <c r="L11" s="36">
        <v>1</v>
      </c>
      <c r="M11" s="58">
        <v>1287.5999999999999</v>
      </c>
      <c r="N11" s="34"/>
      <c r="O11" s="34"/>
      <c r="P11" s="34"/>
    </row>
    <row r="12" spans="1:16" s="30" customFormat="1" ht="42.75" x14ac:dyDescent="0.25">
      <c r="A12" s="41">
        <v>7</v>
      </c>
      <c r="B12" s="29" t="s">
        <v>12</v>
      </c>
      <c r="C12" s="32" t="s">
        <v>33</v>
      </c>
      <c r="D12" s="37">
        <v>1070472</v>
      </c>
      <c r="E12" s="38" t="s">
        <v>40</v>
      </c>
      <c r="F12" s="37" t="s">
        <v>35</v>
      </c>
      <c r="G12" s="36" t="s">
        <v>34</v>
      </c>
      <c r="H12" s="29" t="s">
        <v>31</v>
      </c>
      <c r="I12" s="36">
        <v>2012</v>
      </c>
      <c r="J12" s="31" t="s">
        <v>35</v>
      </c>
      <c r="K12" s="29" t="s">
        <v>31</v>
      </c>
      <c r="L12" s="36">
        <v>1</v>
      </c>
      <c r="M12" s="58">
        <v>1287.5999999999999</v>
      </c>
      <c r="N12" s="34"/>
      <c r="O12" s="34"/>
      <c r="P12" s="34"/>
    </row>
    <row r="13" spans="1:16" s="30" customFormat="1" ht="42.75" x14ac:dyDescent="0.25">
      <c r="A13" s="41">
        <v>8</v>
      </c>
      <c r="B13" s="29" t="s">
        <v>12</v>
      </c>
      <c r="C13" s="32" t="s">
        <v>33</v>
      </c>
      <c r="D13" s="37">
        <v>1070470</v>
      </c>
      <c r="E13" s="38" t="s">
        <v>41</v>
      </c>
      <c r="F13" s="37" t="s">
        <v>35</v>
      </c>
      <c r="G13" s="36" t="s">
        <v>34</v>
      </c>
      <c r="H13" s="29" t="s">
        <v>31</v>
      </c>
      <c r="I13" s="36">
        <v>2012</v>
      </c>
      <c r="J13" s="31" t="s">
        <v>35</v>
      </c>
      <c r="K13" s="29" t="s">
        <v>31</v>
      </c>
      <c r="L13" s="36">
        <v>1</v>
      </c>
      <c r="M13" s="58">
        <v>1359.6</v>
      </c>
      <c r="N13" s="34"/>
      <c r="O13" s="34"/>
      <c r="P13" s="34"/>
    </row>
    <row r="14" spans="1:16" s="30" customFormat="1" ht="42.75" x14ac:dyDescent="0.25">
      <c r="A14" s="41">
        <v>9</v>
      </c>
      <c r="B14" s="29" t="s">
        <v>12</v>
      </c>
      <c r="C14" s="32" t="s">
        <v>33</v>
      </c>
      <c r="D14" s="37">
        <v>1070458</v>
      </c>
      <c r="E14" s="38" t="s">
        <v>41</v>
      </c>
      <c r="F14" s="37" t="s">
        <v>35</v>
      </c>
      <c r="G14" s="36" t="s">
        <v>34</v>
      </c>
      <c r="H14" s="29"/>
      <c r="I14" s="36">
        <v>2012</v>
      </c>
      <c r="J14" s="31" t="s">
        <v>35</v>
      </c>
      <c r="K14" s="29"/>
      <c r="L14" s="36">
        <v>1</v>
      </c>
      <c r="M14" s="58">
        <v>1359.6</v>
      </c>
      <c r="N14" s="34"/>
      <c r="O14" s="34"/>
      <c r="P14" s="34"/>
    </row>
    <row r="15" spans="1:16" s="30" customFormat="1" ht="42.75" x14ac:dyDescent="0.25">
      <c r="A15" s="41">
        <v>10</v>
      </c>
      <c r="B15" s="29" t="s">
        <v>12</v>
      </c>
      <c r="C15" s="32" t="s">
        <v>33</v>
      </c>
      <c r="D15" s="37">
        <v>1070464</v>
      </c>
      <c r="E15" s="38" t="s">
        <v>41</v>
      </c>
      <c r="F15" s="37" t="s">
        <v>35</v>
      </c>
      <c r="G15" s="36" t="s">
        <v>34</v>
      </c>
      <c r="H15" s="29" t="s">
        <v>31</v>
      </c>
      <c r="I15" s="36">
        <v>2007</v>
      </c>
      <c r="J15" s="31" t="s">
        <v>35</v>
      </c>
      <c r="K15" s="29" t="s">
        <v>31</v>
      </c>
      <c r="L15" s="36">
        <v>1</v>
      </c>
      <c r="M15" s="58">
        <v>1359.6</v>
      </c>
      <c r="N15" s="34"/>
      <c r="O15" s="34"/>
      <c r="P15" s="34"/>
    </row>
    <row r="16" spans="1:16" s="5" customFormat="1" x14ac:dyDescent="0.25">
      <c r="A16" s="52" t="s">
        <v>19</v>
      </c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19"/>
      <c r="M16" s="6">
        <f>SUM(M6:M15)</f>
        <v>13213.2</v>
      </c>
      <c r="N16" s="6">
        <f>SUM(N6:N15)</f>
        <v>0</v>
      </c>
      <c r="O16" s="6">
        <f>SUM(O6:O15)</f>
        <v>0</v>
      </c>
      <c r="P16" s="3"/>
    </row>
    <row r="17" spans="1:16" s="8" customFormat="1" ht="36.75" customHeight="1" x14ac:dyDescent="0.25">
      <c r="A17" s="55" t="s">
        <v>20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7"/>
      <c r="O17" s="23">
        <f>O16*1.2</f>
        <v>0</v>
      </c>
      <c r="P17" s="23" t="s">
        <v>27</v>
      </c>
    </row>
    <row r="18" spans="1:16" x14ac:dyDescent="0.25">
      <c r="A18" s="9"/>
      <c r="B18" s="9"/>
      <c r="C18" s="9"/>
      <c r="D18" s="10"/>
      <c r="E18" s="11"/>
      <c r="F18" s="12"/>
      <c r="G18" s="9"/>
      <c r="H18" s="13"/>
      <c r="I18" s="14"/>
      <c r="J18" s="9"/>
      <c r="K18" s="9"/>
      <c r="L18" s="9"/>
    </row>
    <row r="19" spans="1:16" ht="15.75" x14ac:dyDescent="0.25">
      <c r="A19" s="9"/>
      <c r="B19" s="51" t="s">
        <v>16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6" ht="15.75" x14ac:dyDescent="0.25">
      <c r="A20" s="9"/>
      <c r="B20" s="45" t="s">
        <v>17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5.75" x14ac:dyDescent="0.25">
      <c r="A21" s="9"/>
      <c r="B21" s="45" t="s">
        <v>30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ht="15.75" x14ac:dyDescent="0.25">
      <c r="A22" s="9"/>
      <c r="B22" s="45" t="s">
        <v>29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ht="37.5" customHeight="1" x14ac:dyDescent="0.25">
      <c r="A23" s="9"/>
      <c r="B23" s="45" t="s">
        <v>18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x14ac:dyDescent="0.25">
      <c r="A24" s="9"/>
      <c r="B24" s="17"/>
      <c r="C24" s="17"/>
      <c r="D24" s="17"/>
      <c r="E24" s="18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5.75" x14ac:dyDescent="0.25">
      <c r="A25" s="9"/>
      <c r="B25" s="9"/>
      <c r="C25" s="46"/>
      <c r="D25" s="46"/>
      <c r="E25" s="47"/>
      <c r="F25" s="47"/>
      <c r="G25" s="47"/>
      <c r="H25" s="48"/>
      <c r="I25" s="48"/>
      <c r="J25" s="9"/>
      <c r="K25" s="9"/>
      <c r="L25" s="9"/>
      <c r="M25" s="28"/>
    </row>
    <row r="26" spans="1:16" ht="15.75" x14ac:dyDescent="0.25">
      <c r="A26" s="9"/>
      <c r="B26" s="9"/>
      <c r="C26" s="42" t="s">
        <v>23</v>
      </c>
      <c r="D26" s="42"/>
      <c r="E26" s="42"/>
      <c r="F26" s="42"/>
      <c r="G26" s="24"/>
      <c r="H26" s="25"/>
      <c r="I26" s="25"/>
      <c r="J26" s="26"/>
      <c r="K26" s="25" t="s">
        <v>11</v>
      </c>
      <c r="L26" s="9"/>
      <c r="M26" s="28"/>
    </row>
    <row r="27" spans="1:16" x14ac:dyDescent="0.25">
      <c r="A27" s="9"/>
      <c r="B27" s="9"/>
      <c r="C27" s="43" t="s">
        <v>24</v>
      </c>
      <c r="D27" s="43" t="s">
        <v>25</v>
      </c>
      <c r="E27" s="43"/>
      <c r="F27" s="43"/>
      <c r="G27" s="44" t="s">
        <v>26</v>
      </c>
      <c r="H27" s="44"/>
      <c r="I27" s="44"/>
      <c r="J27" s="26"/>
      <c r="K27" s="27"/>
      <c r="L27" s="9"/>
      <c r="M27" s="28"/>
      <c r="N27" s="28"/>
    </row>
    <row r="28" spans="1:16" x14ac:dyDescent="0.25">
      <c r="A28" s="9"/>
      <c r="B28" s="15"/>
      <c r="C28" s="9"/>
      <c r="D28" s="10"/>
      <c r="E28" s="11"/>
      <c r="F28" s="12"/>
      <c r="G28" s="9"/>
      <c r="H28" s="13"/>
      <c r="I28" s="14"/>
      <c r="J28" s="9"/>
      <c r="K28" s="9"/>
      <c r="L28" s="9"/>
      <c r="N28" s="28"/>
    </row>
  </sheetData>
  <autoFilter ref="A4:P4"/>
  <mergeCells count="15">
    <mergeCell ref="A1:M1"/>
    <mergeCell ref="A2:M2"/>
    <mergeCell ref="B19:P19"/>
    <mergeCell ref="B20:P20"/>
    <mergeCell ref="B21:P21"/>
    <mergeCell ref="A16:K16"/>
    <mergeCell ref="A17:N17"/>
    <mergeCell ref="C26:F26"/>
    <mergeCell ref="C27:F27"/>
    <mergeCell ref="G27:I27"/>
    <mergeCell ref="B22:P22"/>
    <mergeCell ref="B23:P23"/>
    <mergeCell ref="C25:D25"/>
    <mergeCell ref="E25:G25"/>
    <mergeCell ref="H25:I2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B18:C18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№15-10.20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2021-05-31T11:15:12Z</dcterms:modified>
</cp:coreProperties>
</file>